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вен.1а" sheetId="1" r:id="rId1"/>
    <sheet name="Лист2" sheetId="3" r:id="rId2"/>
  </sheets>
  <externalReferences>
    <externalReference r:id="rId3"/>
  </externalReferences>
  <definedNames>
    <definedName name="Z_6E36EA37_049E_4FAE_B719_2847CD16F858_.wvu.Cols" localSheetId="0" hidden="1">Ковен.1а!$F:$H,Ковен.1а!$L:$O</definedName>
    <definedName name="Z_6E36EA37_049E_4FAE_B719_2847CD16F858_.wvu.Rows" localSheetId="0" hidden="1">Ковен.1а!$42:$45</definedName>
    <definedName name="Z_73C0D023_21BD_4441_8EFA_957546C15799_.wvu.Cols" localSheetId="0" hidden="1">Ковен.1а!$F:$H,Ковен.1а!$L:$O</definedName>
    <definedName name="Z_73C0D023_21BD_4441_8EFA_957546C15799_.wvu.Rows" localSheetId="0" hidden="1">Ковен.1а!$42:$45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I56"/>
  <c r="E3"/>
  <c r="G42" l="1"/>
  <c r="H42" s="1"/>
  <c r="G33"/>
  <c r="H33" s="1"/>
  <c r="F54"/>
  <c r="F57" s="1"/>
  <c r="G44"/>
  <c r="H44" s="1"/>
  <c r="H29"/>
  <c r="H35"/>
  <c r="H39"/>
  <c r="G49"/>
  <c r="H49" s="1"/>
  <c r="I25"/>
  <c r="I50" s="1"/>
  <c r="I54" s="1"/>
  <c r="I57" s="1"/>
  <c r="H46"/>
  <c r="G27"/>
  <c r="G28"/>
  <c r="H28" s="1"/>
  <c r="G29"/>
  <c r="G30"/>
  <c r="H30" s="1"/>
  <c r="G31"/>
  <c r="H31" s="1"/>
  <c r="G32"/>
  <c r="H32" s="1"/>
  <c r="M32"/>
  <c r="M50" s="1"/>
  <c r="M54" s="1"/>
  <c r="M57" s="1"/>
  <c r="G34"/>
  <c r="H34" s="1"/>
  <c r="G35"/>
  <c r="G36"/>
  <c r="H36" s="1"/>
  <c r="G37"/>
  <c r="H37" s="1"/>
  <c r="G38"/>
  <c r="H38" s="1"/>
  <c r="G39"/>
  <c r="M39"/>
  <c r="G40"/>
  <c r="H40" s="1"/>
  <c r="G41"/>
  <c r="H41" s="1"/>
  <c r="G43"/>
  <c r="H43" s="1"/>
  <c r="G45"/>
  <c r="H45" s="1"/>
  <c r="G46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<sst xmlns="http://schemas.openxmlformats.org/spreadsheetml/2006/main" count="64" uniqueCount="53">
  <si>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ул.Ковенская,1А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</si>
  <si>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</si>
  <si>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</si>
  <si>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</si>
  <si>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</si>
  <si>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</si>
  <si>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</si>
  <si>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</si>
  <si>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</si>
  <si>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</si>
  <si>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</si>
  <si>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</si>
  <si>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</si>
  <si>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</si>
  <si>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</si>
  <si>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</si>
  <si>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</si>
  <si>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</si>
  <si>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</si>
  <si>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</si>
  <si>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</si>
  <si>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</si>
  <si>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</si>
  <si>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</si>
  <si>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</si>
  <si>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</si>
  <si>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</si>
  <si>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</si>
  <si>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</si>
  <si>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</si>
  <si>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</si>
  <si>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</si>
  <si>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</si>
  <si>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</si>
  <si>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</si>
  <si>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</si>
  <si>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</si>
  <si>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</si>
  <si>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</si>
  <si>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</si>
  <si>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</si>
  <si>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</si>
  <si>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</si>
  <si>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</si>
  <si>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</si>
  <si>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</si>
  <si>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</si>
  <si>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</si>
  <si>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</si>
  <si>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</si>
  <si>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</si>
  <si>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20132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</si>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</sst>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3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517.9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517.9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46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141779.76</v>
      </c>
      <c r="F10" s="25"/>
      <c r="G10" s="23"/>
      <c r="H10" s="23"/>
      <c r="I10" s="25">
        <v>137579.29</v>
      </c>
      <c r="J10" s="26">
        <v>16423.39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11876.18</v>
      </c>
      <c r="F12" s="25"/>
      <c r="G12" s="23"/>
      <c r="H12" s="23"/>
      <c r="I12" s="25">
        <v>12221.41</v>
      </c>
      <c r="J12" s="26">
        <v>926.33</v>
      </c>
    </row>
    <row r="13" spans="1:10" ht="14.25" customHeight="1">
      <c r="A13" s="67" t="s">
        <v>16</v>
      </c>
      <c r="B13" s="68"/>
      <c r="C13" s="68"/>
      <c r="D13" s="69"/>
      <c r="E13" s="25">
        <v>16907.05</v>
      </c>
      <c r="F13" s="25"/>
      <c r="G13" s="23"/>
      <c r="H13" s="23"/>
      <c r="I13" s="25">
        <v>17586.47</v>
      </c>
      <c r="J13" s="26">
        <v>1331.04</v>
      </c>
    </row>
    <row r="14" spans="1:10" ht="14.45" customHeight="1">
      <c r="A14" s="60" t="s">
        <v>17</v>
      </c>
      <c r="B14" s="60"/>
      <c r="C14" s="60"/>
      <c r="D14" s="60"/>
      <c r="E14" s="25">
        <v>38781.17</v>
      </c>
      <c r="F14" s="25"/>
      <c r="G14" s="23"/>
      <c r="H14" s="23"/>
      <c r="I14" s="25">
        <v>41400.080000000002</v>
      </c>
      <c r="J14" s="26">
        <v>6107.84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2.5" customHeight="1">
      <c r="A16" s="73" t="s">
        <v>19</v>
      </c>
      <c r="B16" s="74"/>
      <c r="C16" s="74"/>
      <c r="D16" s="75"/>
      <c r="E16" s="25">
        <v>80636.960000000006</v>
      </c>
      <c r="F16" s="25"/>
      <c r="G16" s="23"/>
      <c r="H16" s="23"/>
      <c r="I16" s="25">
        <v>78945.05</v>
      </c>
      <c r="J16" s="26">
        <v>9065.68</v>
      </c>
    </row>
    <row r="17" spans="1:15" ht="15.75">
      <c r="A17" s="60" t="s">
        <v>20</v>
      </c>
      <c r="B17" s="60"/>
      <c r="C17" s="60"/>
      <c r="D17" s="60"/>
      <c r="E17" s="25">
        <v>8203.68</v>
      </c>
      <c r="F17" s="25"/>
      <c r="G17" s="23"/>
      <c r="H17" s="23"/>
      <c r="I17" s="25">
        <v>8033.59</v>
      </c>
      <c r="J17" s="26">
        <v>911.53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1164.24</v>
      </c>
      <c r="F21" s="25"/>
      <c r="G21" s="23"/>
      <c r="H21" s="23"/>
      <c r="I21" s="25">
        <v>1163.07</v>
      </c>
      <c r="J21" s="26">
        <v>106.83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52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-73493.81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63333.17</v>
      </c>
      <c r="L25" s="87">
        <f>SUM(L27:L31)</f>
        <v>7983.85</v>
      </c>
      <c r="M25" s="87">
        <f t="shared" ref="M25:O25" si="0">SUM(M27:M31)</f>
        <v>9420.9429999999993</v>
      </c>
      <c r="N25" s="87">
        <f t="shared" si="0"/>
        <v>0</v>
      </c>
      <c r="O25" s="87">
        <f t="shared" si="0"/>
        <v>0</v>
      </c>
    </row>
    <row r="26" spans="1:15" ht="33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24708.39</v>
      </c>
      <c r="L27" s="41">
        <v>3321.04</v>
      </c>
      <c r="M27" s="41">
        <f t="shared" ref="M27:M31" si="3">L27*118%</f>
        <v>3918.8271999999997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6793.32</v>
      </c>
      <c r="L28" s="41">
        <v>1000.77</v>
      </c>
      <c r="M28" s="41">
        <f t="shared" si="3"/>
        <v>1180.9086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197.76</v>
      </c>
      <c r="L29" s="41">
        <v>539.85</v>
      </c>
      <c r="M29" s="41">
        <f t="shared" si="3"/>
        <v>637.02300000000002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31633.7</v>
      </c>
      <c r="L31" s="41">
        <v>3122.19</v>
      </c>
      <c r="M31" s="41">
        <f t="shared" si="3"/>
        <v>3684.1841999999997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15966.49</v>
      </c>
      <c r="L32" s="87">
        <f>SUM(L34:L38)</f>
        <v>6418.04</v>
      </c>
      <c r="M32" s="87">
        <f t="shared" ref="M32:O32" si="6">SUM(M34:M38)</f>
        <v>7573.2872000000007</v>
      </c>
      <c r="N32" s="87">
        <f t="shared" si="6"/>
        <v>8663.9</v>
      </c>
      <c r="O32" s="87">
        <f t="shared" si="6"/>
        <v>8719.175682000001</v>
      </c>
    </row>
    <row r="33" spans="1:15" ht="28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9485.8700000000008</v>
      </c>
      <c r="L34" s="41">
        <v>2820.54</v>
      </c>
      <c r="M34" s="41">
        <f t="shared" ref="M34:M38" si="7">L34*118%</f>
        <v>3328.2371999999996</v>
      </c>
      <c r="N34" s="41">
        <v>4960.25</v>
      </c>
      <c r="O34" s="41">
        <f t="shared" ref="O34:O38" si="8">N34*$O$23</f>
        <v>4991.8963950000007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2173.56</v>
      </c>
      <c r="L35" s="41">
        <v>849.48</v>
      </c>
      <c r="M35" s="41">
        <f t="shared" si="7"/>
        <v>1002.3864</v>
      </c>
      <c r="N35" s="41">
        <v>959.36</v>
      </c>
      <c r="O35" s="41">
        <f t="shared" si="8"/>
        <v>965.4807168000001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652.79999999999995</v>
      </c>
      <c r="L36" s="41">
        <v>0</v>
      </c>
      <c r="M36" s="41">
        <f t="shared" si="7"/>
        <v>0</v>
      </c>
      <c r="N36" s="41">
        <v>1610.67</v>
      </c>
      <c r="O36" s="41">
        <f>N36*$O$23</f>
        <v>1620.9460746000002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120</v>
      </c>
      <c r="M37" s="41">
        <f t="shared" si="7"/>
        <v>141.6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3654.26</v>
      </c>
      <c r="L38" s="41">
        <v>2628.02</v>
      </c>
      <c r="M38" s="41">
        <f t="shared" si="7"/>
        <v>3101.0636</v>
      </c>
      <c r="N38" s="41">
        <v>1133.6199999999999</v>
      </c>
      <c r="O38" s="41">
        <f t="shared" si="8"/>
        <v>1140.8524955999999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55931.509999999995</v>
      </c>
      <c r="L39" s="45">
        <f>SUM(L40:L48)</f>
        <v>193.57</v>
      </c>
      <c r="M39" s="45">
        <f t="shared" ref="M39:O39" si="10">SUM(M40:M48)</f>
        <v>228.4126</v>
      </c>
      <c r="N39" s="45">
        <f t="shared" si="10"/>
        <v>41120.01</v>
      </c>
      <c r="O39" s="45">
        <f t="shared" si="10"/>
        <v>41382.355663800001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31430.240000000002</v>
      </c>
      <c r="L40" s="41">
        <v>56.61</v>
      </c>
      <c r="M40" s="41">
        <f t="shared" ref="M40:M48" si="11">L40*118%</f>
        <v>66.799799999999991</v>
      </c>
      <c r="N40" s="41">
        <v>28506.33</v>
      </c>
      <c r="O40" s="41">
        <f t="shared" ref="O40:O45" si="12">N40*$O$23</f>
        <v>28688.200385400003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6337.05</v>
      </c>
      <c r="L41" s="41">
        <v>16.73</v>
      </c>
      <c r="M41" s="41">
        <f t="shared" si="11"/>
        <v>19.741399999999999</v>
      </c>
      <c r="N41" s="41">
        <v>5750.37</v>
      </c>
      <c r="O41" s="41">
        <f t="shared" si="12"/>
        <v>5787.0573605999998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10638.05</v>
      </c>
      <c r="L46" s="41">
        <v>6.84</v>
      </c>
      <c r="M46" s="41">
        <f t="shared" si="11"/>
        <v>8.0711999999999993</v>
      </c>
      <c r="N46" s="41">
        <v>237.1</v>
      </c>
      <c r="O46" s="41">
        <f>N46*$O$23</f>
        <v>238.61269799999999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43.24</v>
      </c>
      <c r="L47" s="41">
        <v>9.6</v>
      </c>
      <c r="M47" s="41">
        <f t="shared" si="11"/>
        <v>11.327999999999999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7482.93</v>
      </c>
      <c r="L48" s="41">
        <v>103.79</v>
      </c>
      <c r="M48" s="41">
        <f t="shared" si="11"/>
        <v>122.4722</v>
      </c>
      <c r="N48" s="41">
        <v>6626.21</v>
      </c>
      <c r="O48" s="41">
        <f t="shared" si="13"/>
        <v>6668.4852198000008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48.42</v>
      </c>
      <c r="L49" s="41">
        <v>45.59</v>
      </c>
      <c r="M49" s="41">
        <f>L49*118%</f>
        <v>53.796199999999999</v>
      </c>
      <c r="N49" s="41">
        <v>72.819999999999993</v>
      </c>
      <c r="O49" s="41">
        <f>N49*$O$23-0.03</f>
        <v>73.254591599999998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135279.59</v>
      </c>
      <c r="J50" s="27"/>
      <c r="L50" s="46">
        <f>L25+L32+L39+L49</f>
        <v>14641.05</v>
      </c>
      <c r="M50" s="46">
        <f t="shared" ref="M50:O50" si="14">M25+M32+M39+M49</f>
        <v>17276.438999999998</v>
      </c>
      <c r="N50" s="46">
        <f t="shared" si="14"/>
        <v>49856.73</v>
      </c>
      <c r="O50" s="46">
        <f t="shared" si="14"/>
        <v>50174.785937400004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8748.84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7098.86</v>
      </c>
      <c r="L52" s="41"/>
      <c r="M52" s="41"/>
      <c r="N52" s="41"/>
      <c r="O52" s="41"/>
    </row>
    <row r="53" spans="1:15" ht="20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2365.69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153492.97999999998</v>
      </c>
      <c r="L54" s="46">
        <f t="shared" ref="L54:O54" si="15">L50</f>
        <v>14641.05</v>
      </c>
      <c r="M54" s="46">
        <f t="shared" si="15"/>
        <v>17276.438999999998</v>
      </c>
      <c r="N54" s="46">
        <f t="shared" si="15"/>
        <v>49856.73</v>
      </c>
      <c r="O54" s="46">
        <f t="shared" si="15"/>
        <v>50174.785937400004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80636.960000000006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78945.05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-146349.82999999996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Ковен.1а</vt:lpstr>
      <vt:lpstr>Лист2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2013-05-24T09:56:04Z</dcterms:created>
  <dcterms:modified xsi:type="dcterms:W3CDTF">2014-05-12T11:44:22Z</dcterms:modified>
</cp:coreProperties>
</file>